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rosoft Windows\Desktop\SECRETARIA DE OBRAS\2019\PAVIMENTAÇÃO\PAVIMENTAÇÃO 2000000\"/>
    </mc:Choice>
  </mc:AlternateContent>
  <xr:revisionPtr revIDLastSave="0" documentId="13_ncr:1_{6B58CEB7-0114-47F9-9BF3-A8A2CF0B5EC8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1" l="1"/>
  <c r="D38" i="1" l="1"/>
  <c r="D34" i="1"/>
  <c r="D35" i="1"/>
  <c r="D36" i="1"/>
  <c r="D33" i="1"/>
  <c r="D37" i="1"/>
  <c r="D31" i="1"/>
  <c r="D25" i="1"/>
  <c r="D19" i="1"/>
  <c r="D11" i="1"/>
  <c r="D8" i="1"/>
  <c r="D29" i="1" l="1"/>
  <c r="D30" i="1"/>
  <c r="D32" i="1"/>
  <c r="D28" i="1"/>
  <c r="D27" i="1"/>
  <c r="D26" i="1"/>
  <c r="D23" i="1"/>
  <c r="D13" i="1"/>
  <c r="D12" i="1"/>
  <c r="D14" i="1"/>
  <c r="D15" i="1"/>
  <c r="D18" i="1" l="1"/>
  <c r="D6" i="1"/>
  <c r="D7" i="1"/>
  <c r="D9" i="1"/>
  <c r="D10" i="1"/>
  <c r="D16" i="1"/>
  <c r="D17" i="1"/>
  <c r="D20" i="1"/>
  <c r="D21" i="1"/>
  <c r="D22" i="1"/>
  <c r="D24" i="1"/>
</calcChain>
</file>

<file path=xl/sharedStrings.xml><?xml version="1.0" encoding="utf-8"?>
<sst xmlns="http://schemas.openxmlformats.org/spreadsheetml/2006/main" count="44" uniqueCount="43">
  <si>
    <t>TOTAL</t>
  </si>
  <si>
    <t>COMPRIMENTO (m)</t>
  </si>
  <si>
    <t>ÁREA TOTAL (m²)</t>
  </si>
  <si>
    <t>TRECHO</t>
  </si>
  <si>
    <t>OBRA: PAVIMENTAÇÃO URBANA EM CBUQ (CONCRETO BETUMINOSO USINADO A QUENTE)</t>
  </si>
  <si>
    <t>FONTE DE RECURSOS: PRÓPRIOS DO MUNICÍPIO</t>
  </si>
  <si>
    <t>MEMÓRIA DE CÁLCULO - ÁREA A PAVIMENTAR - SELVÍRIA</t>
  </si>
  <si>
    <r>
      <rPr>
        <b/>
        <sz val="10"/>
        <color theme="1"/>
        <rFont val="Calibri"/>
        <family val="2"/>
        <scheme val="minor"/>
      </rPr>
      <t>Rua Irineu Fernandes Rodrigues:</t>
    </r>
    <r>
      <rPr>
        <sz val="10"/>
        <color theme="1"/>
        <rFont val="Calibri"/>
        <family val="2"/>
        <scheme val="minor"/>
      </rPr>
      <t xml:space="preserve"> entre a Rua Antônio José da Silva e a Avenida Goiás</t>
    </r>
  </si>
  <si>
    <r>
      <rPr>
        <b/>
        <sz val="10"/>
        <color theme="1"/>
        <rFont val="Calibri"/>
        <family val="2"/>
        <scheme val="minor"/>
      </rPr>
      <t xml:space="preserve">Rua Irineu Fernandes Rodrigues: </t>
    </r>
    <r>
      <rPr>
        <sz val="10"/>
        <color theme="1"/>
        <rFont val="Calibri"/>
        <family val="2"/>
        <scheme val="minor"/>
      </rPr>
      <t>um limpa rodas</t>
    </r>
  </si>
  <si>
    <r>
      <rPr>
        <b/>
        <sz val="10"/>
        <color theme="1"/>
        <rFont val="Calibri"/>
        <family val="2"/>
        <scheme val="minor"/>
      </rPr>
      <t>Rua Rui Barbosa:</t>
    </r>
    <r>
      <rPr>
        <sz val="10"/>
        <color theme="1"/>
        <rFont val="Calibri"/>
        <family val="2"/>
        <scheme val="minor"/>
      </rPr>
      <t xml:space="preserve"> entre a Rua Antônio José da Silva e a Avenia Goiás</t>
    </r>
  </si>
  <si>
    <r>
      <rPr>
        <b/>
        <sz val="10"/>
        <color theme="1"/>
        <rFont val="Calibri"/>
        <family val="2"/>
        <scheme val="minor"/>
      </rPr>
      <t xml:space="preserve">Rua Rui Barbosa: </t>
    </r>
    <r>
      <rPr>
        <sz val="10"/>
        <color theme="1"/>
        <rFont val="Calibri"/>
        <family val="2"/>
        <scheme val="minor"/>
      </rPr>
      <t>um limpa rodas</t>
    </r>
  </si>
  <si>
    <r>
      <rPr>
        <b/>
        <sz val="10"/>
        <color theme="1"/>
        <rFont val="Calibri"/>
        <family val="2"/>
        <scheme val="minor"/>
      </rPr>
      <t>Rua Roberto Barraco:</t>
    </r>
    <r>
      <rPr>
        <sz val="10"/>
        <color theme="1"/>
        <rFont val="Calibri"/>
        <family val="2"/>
        <scheme val="minor"/>
      </rPr>
      <t xml:space="preserve"> entre a Rua Aldo de Queiroz e a Avenida Rotary Club</t>
    </r>
  </si>
  <si>
    <r>
      <rPr>
        <b/>
        <sz val="10"/>
        <color theme="1"/>
        <rFont val="Calibri"/>
        <family val="2"/>
        <scheme val="minor"/>
      </rPr>
      <t>Rua 12 de Maio:</t>
    </r>
    <r>
      <rPr>
        <sz val="10"/>
        <color theme="1"/>
        <rFont val="Calibri"/>
        <family val="2"/>
        <scheme val="minor"/>
      </rPr>
      <t xml:space="preserve"> entre a Avenida Acir Rezende e a Rua Carolina da Cruz Prates (Com um Cruzamento)</t>
    </r>
  </si>
  <si>
    <r>
      <rPr>
        <b/>
        <sz val="10"/>
        <color theme="1"/>
        <rFont val="Calibri"/>
        <family val="2"/>
        <scheme val="minor"/>
      </rPr>
      <t xml:space="preserve">Rua da Liberdade: </t>
    </r>
    <r>
      <rPr>
        <sz val="10"/>
        <color theme="1"/>
        <rFont val="Calibri"/>
        <family val="2"/>
        <scheme val="minor"/>
      </rPr>
      <t>entre a Rua 12 de Maio e a Avenida João Selvírio de Souza</t>
    </r>
  </si>
  <si>
    <r>
      <rPr>
        <b/>
        <sz val="10"/>
        <color theme="1"/>
        <rFont val="Calibri"/>
        <family val="2"/>
        <scheme val="minor"/>
      </rPr>
      <t>Rua Pedro Lopes:</t>
    </r>
    <r>
      <rPr>
        <sz val="10"/>
        <color theme="1"/>
        <rFont val="Calibri"/>
        <family val="2"/>
        <scheme val="minor"/>
      </rPr>
      <t xml:space="preserve"> entre a Rua 12 de Maio e a Avenida João selvirio de Souza</t>
    </r>
  </si>
  <si>
    <t>LARGURA (M)</t>
  </si>
  <si>
    <t>JOSÉ MAURÍCIO GUITI TONZAR</t>
  </si>
  <si>
    <t>RESPONSÁVEL TÉCNICO</t>
  </si>
  <si>
    <t>ENGENHEIRO CIVIL - CREA 5060760080</t>
  </si>
  <si>
    <r>
      <rPr>
        <b/>
        <sz val="10"/>
        <color theme="1"/>
        <rFont val="Calibri"/>
        <family val="2"/>
        <scheme val="minor"/>
      </rPr>
      <t xml:space="preserve">Rua Antônio José da Silva: </t>
    </r>
    <r>
      <rPr>
        <sz val="10"/>
        <color theme="1"/>
        <rFont val="Calibri"/>
        <family val="2"/>
        <scheme val="minor"/>
      </rPr>
      <t>entre a Rua Irineu Fernandes Rodrigues e a Rua Gabriel Cassiano do Nascimento</t>
    </r>
  </si>
  <si>
    <r>
      <rPr>
        <b/>
        <sz val="10"/>
        <color theme="1"/>
        <rFont val="Calibri"/>
        <family val="2"/>
        <scheme val="minor"/>
      </rPr>
      <t xml:space="preserve">Rua Antônio José da Silva: </t>
    </r>
    <r>
      <rPr>
        <sz val="10"/>
        <color theme="1"/>
        <rFont val="Calibri"/>
        <family val="2"/>
        <scheme val="minor"/>
      </rPr>
      <t>entre a Rua Rui Barbosa e a Avenida Jamil Kauas</t>
    </r>
  </si>
  <si>
    <r>
      <t xml:space="preserve">Rua Antônio José da Silva: </t>
    </r>
    <r>
      <rPr>
        <sz val="10"/>
        <color theme="1"/>
        <rFont val="Calibri"/>
        <family val="2"/>
        <scheme val="minor"/>
      </rPr>
      <t>dois limpa rodas</t>
    </r>
  </si>
  <si>
    <r>
      <rPr>
        <b/>
        <sz val="10"/>
        <color theme="1"/>
        <rFont val="Calibri"/>
        <family val="2"/>
        <scheme val="minor"/>
      </rPr>
      <t>Rua Roberto Barraco:</t>
    </r>
    <r>
      <rPr>
        <sz val="10"/>
        <color theme="1"/>
        <rFont val="Calibri"/>
        <family val="2"/>
        <scheme val="minor"/>
      </rPr>
      <t xml:space="preserve"> entre a Rua Vereador Ariúdes fernandes Leite e a Avenida Rotary Club </t>
    </r>
  </si>
  <si>
    <r>
      <rPr>
        <b/>
        <sz val="10"/>
        <color theme="1"/>
        <rFont val="Calibri"/>
        <family val="2"/>
        <scheme val="minor"/>
      </rPr>
      <t>Rua Pedro Lopes:</t>
    </r>
    <r>
      <rPr>
        <sz val="10"/>
        <color theme="1"/>
        <rFont val="Calibri"/>
        <family val="2"/>
        <scheme val="minor"/>
      </rPr>
      <t xml:space="preserve"> entre a Rua 12 de Maio e a Rua Antônio Luiz de Brito</t>
    </r>
  </si>
  <si>
    <r>
      <rPr>
        <b/>
        <sz val="10"/>
        <color theme="1"/>
        <rFont val="Calibri"/>
        <family val="2"/>
        <scheme val="minor"/>
      </rPr>
      <t xml:space="preserve">Rua Antônio Luiz de Brito: </t>
    </r>
    <r>
      <rPr>
        <sz val="10"/>
        <color theme="1"/>
        <rFont val="Calibri"/>
        <family val="2"/>
        <scheme val="minor"/>
      </rPr>
      <t>entre a Rua Pedro Lopes e a Rua Carolina da Cruz Prates</t>
    </r>
  </si>
  <si>
    <r>
      <t xml:space="preserve">Rua Antônio Luiz de Brito: </t>
    </r>
    <r>
      <rPr>
        <sz val="10"/>
        <color theme="1"/>
        <rFont val="Calibri"/>
        <family val="2"/>
        <scheme val="minor"/>
      </rPr>
      <t>um limpa rodas</t>
    </r>
  </si>
  <si>
    <r>
      <rPr>
        <b/>
        <sz val="10"/>
        <color theme="1"/>
        <rFont val="Calibri"/>
        <family val="2"/>
        <scheme val="minor"/>
      </rPr>
      <t>Rua Pedro Lopes:</t>
    </r>
    <r>
      <rPr>
        <sz val="10"/>
        <color theme="1"/>
        <rFont val="Calibri"/>
        <family val="2"/>
        <scheme val="minor"/>
      </rPr>
      <t xml:space="preserve"> um limpa rodas</t>
    </r>
  </si>
  <si>
    <r>
      <t xml:space="preserve">Viela: </t>
    </r>
    <r>
      <rPr>
        <sz val="10"/>
        <color theme="1"/>
        <rFont val="Calibri"/>
        <family val="2"/>
        <scheme val="minor"/>
      </rPr>
      <t>entre a Rua Jão Batista de Queiroz ''Macena" e a Rua Antônio luiz de Brito</t>
    </r>
  </si>
  <si>
    <r>
      <t>Rua Antônio Luiz de Brito:</t>
    </r>
    <r>
      <rPr>
        <sz val="10"/>
        <color theme="1"/>
        <rFont val="Calibri"/>
        <family val="2"/>
        <scheme val="minor"/>
      </rPr>
      <t xml:space="preserve"> entre a Rua Irineu Fernades Rodrigues e a Rua Rui Barbosa</t>
    </r>
  </si>
  <si>
    <r>
      <t xml:space="preserve">Rua Irineu Fernandes Rodrigues: </t>
    </r>
    <r>
      <rPr>
        <sz val="10"/>
        <color theme="1"/>
        <rFont val="Calibri"/>
        <family val="2"/>
        <scheme val="minor"/>
      </rPr>
      <t>entre a Rua João Batista de Queiroz "Macena" e a Rua Antônio Luiz de Brito</t>
    </r>
  </si>
  <si>
    <r>
      <t xml:space="preserve">Cruzamento com a Rua Irineu Fernandes Rodrigues com a Rua Antonio José da silva: um limpa rodas: </t>
    </r>
    <r>
      <rPr>
        <sz val="10"/>
        <color theme="1"/>
        <rFont val="Calibri"/>
        <family val="2"/>
        <scheme val="minor"/>
      </rPr>
      <t>Cruzamento</t>
    </r>
  </si>
  <si>
    <r>
      <rPr>
        <b/>
        <sz val="10"/>
        <color theme="1"/>
        <rFont val="Calibri"/>
        <family val="2"/>
        <scheme val="minor"/>
      </rPr>
      <t>Avenida Acir Rezende:</t>
    </r>
    <r>
      <rPr>
        <sz val="10"/>
        <color theme="1"/>
        <rFont val="Calibri"/>
        <family val="2"/>
        <scheme val="minor"/>
      </rPr>
      <t xml:space="preserve"> entre a Rua 12 de Maio e a Avenida João Selvirio de Souza</t>
    </r>
  </si>
  <si>
    <r>
      <rPr>
        <b/>
        <sz val="10"/>
        <color theme="1"/>
        <rFont val="Calibri"/>
        <family val="2"/>
        <scheme val="minor"/>
      </rPr>
      <t>Avenida Acir Rezende:</t>
    </r>
    <r>
      <rPr>
        <sz val="10"/>
        <color theme="1"/>
        <rFont val="Calibri"/>
        <family val="2"/>
        <scheme val="minor"/>
      </rPr>
      <t xml:space="preserve"> Cruzamento com a Avenida João Selvirio</t>
    </r>
  </si>
  <si>
    <r>
      <rPr>
        <b/>
        <sz val="10"/>
        <color theme="1"/>
        <rFont val="Calibri"/>
        <family val="2"/>
        <scheme val="minor"/>
      </rPr>
      <t>Avenida Acir Rezende:</t>
    </r>
    <r>
      <rPr>
        <sz val="10"/>
        <color theme="1"/>
        <rFont val="Calibri"/>
        <family val="2"/>
        <scheme val="minor"/>
      </rPr>
      <t xml:space="preserve"> Cruzamento com a Rua 12 de Maio</t>
    </r>
  </si>
  <si>
    <r>
      <t xml:space="preserve">Cruzamento com a Rua Pedro Lopes e Rui Antonio Luiz de Brito: </t>
    </r>
    <r>
      <rPr>
        <sz val="10"/>
        <color theme="1"/>
        <rFont val="Calibri"/>
        <family val="2"/>
        <scheme val="minor"/>
      </rPr>
      <t>Cruzamento</t>
    </r>
  </si>
  <si>
    <r>
      <t xml:space="preserve">Cruzamento com a Rua Rui Barbosa com a Rua Antonio José da silva: </t>
    </r>
    <r>
      <rPr>
        <sz val="10"/>
        <color theme="1"/>
        <rFont val="Calibri"/>
        <family val="2"/>
        <scheme val="minor"/>
      </rPr>
      <t>Cruzamento</t>
    </r>
  </si>
  <si>
    <r>
      <t xml:space="preserve">Cruzamento com a Rua Irineu Fernandes Rodrigues e Rui Antonio Luiz de Brito: </t>
    </r>
    <r>
      <rPr>
        <sz val="10"/>
        <color theme="1"/>
        <rFont val="Calibri"/>
        <family val="2"/>
        <scheme val="minor"/>
      </rPr>
      <t>Cruzamento</t>
    </r>
  </si>
  <si>
    <r>
      <t xml:space="preserve">Rua Irineu Fernades Rodrigues: </t>
    </r>
    <r>
      <rPr>
        <sz val="10"/>
        <color theme="1"/>
        <rFont val="Calibri"/>
        <family val="2"/>
        <scheme val="minor"/>
      </rPr>
      <t>um limpa rodas</t>
    </r>
  </si>
  <si>
    <r>
      <t>Rua Gabriel Cassiano do Nascimento:</t>
    </r>
    <r>
      <rPr>
        <sz val="10"/>
        <color theme="1"/>
        <rFont val="Calibri"/>
        <family val="2"/>
        <scheme val="minor"/>
      </rPr>
      <t xml:space="preserve"> entre a Rua Roberto Barraco  e a Rua Antonio Luiz de Brito</t>
    </r>
  </si>
  <si>
    <r>
      <rPr>
        <b/>
        <sz val="10"/>
        <color theme="1"/>
        <rFont val="Calibri"/>
        <family val="2"/>
        <scheme val="minor"/>
      </rPr>
      <t>Avenida João Selvirio de Souza:</t>
    </r>
    <r>
      <rPr>
        <sz val="10"/>
        <color theme="1"/>
        <rFont val="Calibri"/>
        <family val="2"/>
        <scheme val="minor"/>
      </rPr>
      <t xml:space="preserve"> entre a Avenida Acir Rezende e a Rua Pedro Lopes</t>
    </r>
  </si>
  <si>
    <r>
      <rPr>
        <b/>
        <sz val="10"/>
        <color theme="1"/>
        <rFont val="Calibri"/>
        <family val="2"/>
        <scheme val="minor"/>
      </rPr>
      <t>Avenida João Selvirio de Souza:</t>
    </r>
    <r>
      <rPr>
        <sz val="10"/>
        <color theme="1"/>
        <rFont val="Calibri"/>
        <family val="2"/>
        <scheme val="minor"/>
      </rPr>
      <t xml:space="preserve"> Cruzamento com a Rua Pedro Lopes</t>
    </r>
  </si>
  <si>
    <t>ANEXO XIII</t>
  </si>
  <si>
    <t>28 de janeiro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</si>
</sst>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0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2" borderId="6" xfId="0" applyFont="1" applyFill="1" applyBorder="1"/>
    <xf numFmtId="43" fontId="4" fillId="2" borderId="7" xfId="1" applyFont="1" applyFill="1" applyBorder="1"/>
    <xf numFmtId="0" fontId="4" fillId="2" borderId="7" xfId="0" applyFont="1" applyFill="1" applyBorder="1"/>
    <xf numFmtId="43" fontId="4" fillId="2" borderId="8" xfId="1" applyFont="1" applyFill="1" applyBorder="1"/>
    <xf numFmtId="0" fontId="3" fillId="2" borderId="6" xfId="0" applyFont="1" applyFill="1" applyBorder="1"/>
    <xf numFmtId="43" fontId="5" fillId="2" borderId="7" xfId="1" applyFont="1" applyFill="1" applyBorder="1"/>
    <xf numFmtId="0" fontId="5" fillId="2" borderId="7" xfId="0" applyFont="1" applyFill="1" applyBorder="1"/>
    <xf numFmtId="43" fontId="5" fillId="2" borderId="8" xfId="1" applyFont="1" applyFill="1" applyBorder="1"/>
    <xf numFmtId="43" fontId="3" fillId="2" borderId="8" xfId="1" applyFont="1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6" fillId="2" borderId="4" xfId="0" applyFont="1" applyFill="1" applyBorder="1"/>
    <xf numFmtId="43" fontId="5" fillId="2" borderId="0" xfId="1" applyFont="1" applyFill="1" applyBorder="1"/>
    <xf numFmtId="0" fontId="5" fillId="2" borderId="0" xfId="0" applyFont="1" applyFill="1" applyBorder="1"/>
    <xf numFmtId="43" fontId="6" fillId="2" borderId="5" xfId="1" applyFont="1" applyFill="1" applyBorder="1"/>
  </cellXfs>
  <cellStyles count="2">
    <cellStyle name="Normal" xfId="0" builtinId="0"/>
    <cellStyle name="Vírgula" xfId="1" builtinId="3"/>
  </cellStyles>
  <dxfs count="8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5:D39" headerRowDxfId="7" dataDxfId="0" totalsRowDxfId="6">
  <autoFilter ref="A5:D39" xr:uid="{00000000-0009-0000-0100-000001000000}"/>
  <tableColumns count="4">
    <tableColumn id="1" xr3:uid="{00000000-0010-0000-0000-000001000000}" name="TRECHO" totalsRowLabel="Total" dataDxfId="4"/>
    <tableColumn id="2" xr3:uid="{00000000-0010-0000-0000-000002000000}" name="COMPRIMENTO (m)" dataDxfId="3" totalsRowDxfId="5"/>
    <tableColumn id="3" xr3:uid="{00000000-0010-0000-0000-000003000000}" name="LARGURA (M)" dataDxfId="2"/>
    <tableColumn id="4" xr3:uid="{00000000-0010-0000-0000-000004000000}" name="ÁREA TOTAL (m²)" totalsRowFunction="sum" dataDxfId="1">
      <calculatedColumnFormula>TRUNC(B6*C6,2)</calculatedColumnFormula>
    </tableColumn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4"/>
  <sheetViews>
    <sheetView tabSelected="1" topLeftCell="A11" workbookViewId="0">
      <selection activeCell="F27" sqref="F27"/>
    </sheetView>
  </sheetViews>
  <sheetFormatPr defaultRowHeight="15" x14ac:dyDescent="0.25"/>
  <cols>
    <col min="1" max="1" width="103.42578125" customWidth="1"/>
    <col min="2" max="2" width="16.140625" customWidth="1"/>
    <col min="3" max="3" width="11.5703125" customWidth="1"/>
    <col min="4" max="4" width="14.5703125" customWidth="1"/>
    <col min="5" max="5" width="27.28515625" customWidth="1"/>
    <col min="6" max="6" width="27.85546875" customWidth="1"/>
    <col min="7" max="7" width="22.85546875" customWidth="1"/>
  </cols>
  <sheetData>
    <row r="1" spans="1:4" x14ac:dyDescent="0.25">
      <c r="A1" s="4" t="s">
        <v>41</v>
      </c>
      <c r="B1" s="5"/>
      <c r="C1" s="5"/>
      <c r="D1" s="6"/>
    </row>
    <row r="2" spans="1:4" x14ac:dyDescent="0.25">
      <c r="A2" s="7" t="s">
        <v>4</v>
      </c>
      <c r="B2" s="8"/>
      <c r="C2" s="8"/>
      <c r="D2" s="9"/>
    </row>
    <row r="3" spans="1:4" x14ac:dyDescent="0.25">
      <c r="A3" s="7" t="s">
        <v>5</v>
      </c>
      <c r="B3" s="8"/>
      <c r="C3" s="8"/>
      <c r="D3" s="9"/>
    </row>
    <row r="4" spans="1:4" x14ac:dyDescent="0.25">
      <c r="A4" s="7" t="s">
        <v>6</v>
      </c>
      <c r="B4" s="8"/>
      <c r="C4" s="8"/>
      <c r="D4" s="9"/>
    </row>
    <row r="5" spans="1:4" ht="18" customHeight="1" x14ac:dyDescent="0.25">
      <c r="A5" s="1" t="s">
        <v>3</v>
      </c>
      <c r="B5" s="2" t="s">
        <v>1</v>
      </c>
      <c r="C5" s="2" t="s">
        <v>15</v>
      </c>
      <c r="D5" s="3" t="s">
        <v>2</v>
      </c>
    </row>
    <row r="6" spans="1:4" ht="18" customHeight="1" x14ac:dyDescent="0.25">
      <c r="A6" s="10" t="s">
        <v>7</v>
      </c>
      <c r="B6" s="11">
        <v>103.75</v>
      </c>
      <c r="C6" s="12">
        <v>8.5</v>
      </c>
      <c r="D6" s="13">
        <f t="shared" ref="D6:D24" si="0">TRUNC(B6*C6,2)</f>
        <v>881.87</v>
      </c>
    </row>
    <row r="7" spans="1:4" ht="18" customHeight="1" x14ac:dyDescent="0.25">
      <c r="A7" s="10" t="s">
        <v>8</v>
      </c>
      <c r="B7" s="11">
        <v>10</v>
      </c>
      <c r="C7" s="12">
        <v>8.5</v>
      </c>
      <c r="D7" s="13">
        <f t="shared" si="0"/>
        <v>85</v>
      </c>
    </row>
    <row r="8" spans="1:4" ht="18" customHeight="1" x14ac:dyDescent="0.25">
      <c r="A8" s="14" t="s">
        <v>30</v>
      </c>
      <c r="B8" s="15">
        <v>8.5</v>
      </c>
      <c r="C8" s="16">
        <v>8.5</v>
      </c>
      <c r="D8" s="17">
        <f>TRUNC(B8*C8,2)</f>
        <v>72.25</v>
      </c>
    </row>
    <row r="9" spans="1:4" ht="18" customHeight="1" x14ac:dyDescent="0.25">
      <c r="A9" s="10" t="s">
        <v>9</v>
      </c>
      <c r="B9" s="11">
        <v>103.75</v>
      </c>
      <c r="C9" s="12">
        <v>8.5</v>
      </c>
      <c r="D9" s="13">
        <f t="shared" si="0"/>
        <v>881.87</v>
      </c>
    </row>
    <row r="10" spans="1:4" ht="18" customHeight="1" x14ac:dyDescent="0.25">
      <c r="A10" s="10" t="s">
        <v>10</v>
      </c>
      <c r="B10" s="11">
        <v>10</v>
      </c>
      <c r="C10" s="12">
        <v>8.5</v>
      </c>
      <c r="D10" s="13">
        <f t="shared" si="0"/>
        <v>85</v>
      </c>
    </row>
    <row r="11" spans="1:4" ht="18" customHeight="1" x14ac:dyDescent="0.25">
      <c r="A11" s="14" t="s">
        <v>35</v>
      </c>
      <c r="B11" s="11">
        <v>8.5</v>
      </c>
      <c r="C11" s="12">
        <v>8.5</v>
      </c>
      <c r="D11" s="13">
        <f>TRUNC(B11*C11,2)</f>
        <v>72.25</v>
      </c>
    </row>
    <row r="12" spans="1:4" ht="18" customHeight="1" x14ac:dyDescent="0.25">
      <c r="A12" s="10" t="s">
        <v>19</v>
      </c>
      <c r="B12" s="11">
        <v>103.75</v>
      </c>
      <c r="C12" s="12">
        <v>8.5</v>
      </c>
      <c r="D12" s="13">
        <f>TRUNC(B12*C12,2)</f>
        <v>881.87</v>
      </c>
    </row>
    <row r="13" spans="1:4" ht="18" customHeight="1" x14ac:dyDescent="0.25">
      <c r="A13" s="10" t="s">
        <v>20</v>
      </c>
      <c r="B13" s="11">
        <v>103.75</v>
      </c>
      <c r="C13" s="12">
        <v>8.5</v>
      </c>
      <c r="D13" s="13">
        <f>TRUNC(B13*C13,2)</f>
        <v>881.87</v>
      </c>
    </row>
    <row r="14" spans="1:4" ht="18" customHeight="1" x14ac:dyDescent="0.25">
      <c r="A14" s="14" t="s">
        <v>21</v>
      </c>
      <c r="B14" s="11">
        <v>20</v>
      </c>
      <c r="C14" s="12">
        <v>8.5</v>
      </c>
      <c r="D14" s="13">
        <f>TRUNC(B14*C14,2)</f>
        <v>170</v>
      </c>
    </row>
    <row r="15" spans="1:4" ht="18" customHeight="1" x14ac:dyDescent="0.25">
      <c r="A15" s="10" t="s">
        <v>11</v>
      </c>
      <c r="B15" s="11">
        <v>100</v>
      </c>
      <c r="C15" s="12">
        <v>8.5</v>
      </c>
      <c r="D15" s="13">
        <f t="shared" ref="D15" si="1">TRUNC(B15*C15,2)</f>
        <v>850</v>
      </c>
    </row>
    <row r="16" spans="1:4" ht="18" customHeight="1" x14ac:dyDescent="0.25">
      <c r="A16" s="10" t="s">
        <v>22</v>
      </c>
      <c r="B16" s="11">
        <v>100</v>
      </c>
      <c r="C16" s="12">
        <v>8.5</v>
      </c>
      <c r="D16" s="13">
        <f t="shared" si="0"/>
        <v>850</v>
      </c>
    </row>
    <row r="17" spans="1:4" ht="18" customHeight="1" x14ac:dyDescent="0.25">
      <c r="A17" s="10" t="s">
        <v>31</v>
      </c>
      <c r="B17" s="11">
        <v>98.8</v>
      </c>
      <c r="C17" s="12">
        <v>12.8</v>
      </c>
      <c r="D17" s="13">
        <f t="shared" si="0"/>
        <v>1264.6400000000001</v>
      </c>
    </row>
    <row r="18" spans="1:4" ht="18" customHeight="1" x14ac:dyDescent="0.25">
      <c r="A18" s="10" t="s">
        <v>32</v>
      </c>
      <c r="B18" s="11">
        <v>28</v>
      </c>
      <c r="C18" s="12">
        <v>18</v>
      </c>
      <c r="D18" s="13">
        <f>TRUNC(B18*C18,2)</f>
        <v>504</v>
      </c>
    </row>
    <row r="19" spans="1:4" ht="18" customHeight="1" x14ac:dyDescent="0.25">
      <c r="A19" s="10" t="s">
        <v>33</v>
      </c>
      <c r="B19" s="11">
        <v>8.5</v>
      </c>
      <c r="C19" s="12">
        <v>18</v>
      </c>
      <c r="D19" s="13">
        <f>TRUNC(B19*C19,2)</f>
        <v>153</v>
      </c>
    </row>
    <row r="20" spans="1:4" ht="18" customHeight="1" x14ac:dyDescent="0.25">
      <c r="A20" s="10" t="s">
        <v>12</v>
      </c>
      <c r="B20" s="11">
        <v>221</v>
      </c>
      <c r="C20" s="12">
        <v>8.5</v>
      </c>
      <c r="D20" s="13">
        <f t="shared" si="0"/>
        <v>1878.5</v>
      </c>
    </row>
    <row r="21" spans="1:4" ht="18" customHeight="1" x14ac:dyDescent="0.25">
      <c r="A21" s="10" t="s">
        <v>13</v>
      </c>
      <c r="B21" s="11">
        <v>108.25</v>
      </c>
      <c r="C21" s="12">
        <v>8.5</v>
      </c>
      <c r="D21" s="13">
        <f t="shared" si="0"/>
        <v>920.12</v>
      </c>
    </row>
    <row r="22" spans="1:4" x14ac:dyDescent="0.25">
      <c r="A22" s="10" t="s">
        <v>14</v>
      </c>
      <c r="B22" s="11">
        <v>108.25</v>
      </c>
      <c r="C22" s="12">
        <v>8.5</v>
      </c>
      <c r="D22" s="13">
        <f t="shared" si="0"/>
        <v>920.12</v>
      </c>
    </row>
    <row r="23" spans="1:4" x14ac:dyDescent="0.25">
      <c r="A23" s="10" t="s">
        <v>23</v>
      </c>
      <c r="B23" s="11">
        <v>107.5</v>
      </c>
      <c r="C23" s="12">
        <v>8.5</v>
      </c>
      <c r="D23" s="13">
        <f>TRUNC(B23*C23,2)</f>
        <v>913.75</v>
      </c>
    </row>
    <row r="24" spans="1:4" x14ac:dyDescent="0.25">
      <c r="A24" s="10" t="s">
        <v>26</v>
      </c>
      <c r="B24" s="11">
        <v>10</v>
      </c>
      <c r="C24" s="12">
        <v>8.5</v>
      </c>
      <c r="D24" s="13">
        <f t="shared" si="0"/>
        <v>85</v>
      </c>
    </row>
    <row r="25" spans="1:4" x14ac:dyDescent="0.25">
      <c r="A25" s="14" t="s">
        <v>34</v>
      </c>
      <c r="B25" s="11">
        <v>8.5</v>
      </c>
      <c r="C25" s="12">
        <v>8.5</v>
      </c>
      <c r="D25" s="13">
        <f>TRUNC(B25*C25,2)</f>
        <v>72.25</v>
      </c>
    </row>
    <row r="26" spans="1:4" x14ac:dyDescent="0.25">
      <c r="A26" s="10" t="s">
        <v>24</v>
      </c>
      <c r="B26" s="11">
        <v>103.75</v>
      </c>
      <c r="C26" s="12">
        <v>8.5</v>
      </c>
      <c r="D26" s="13">
        <f t="shared" ref="D26:D32" si="2">TRUNC(B26*C26,2)</f>
        <v>881.87</v>
      </c>
    </row>
    <row r="27" spans="1:4" x14ac:dyDescent="0.25">
      <c r="A27" s="14" t="s">
        <v>25</v>
      </c>
      <c r="B27" s="11">
        <v>10</v>
      </c>
      <c r="C27" s="12">
        <v>8.5</v>
      </c>
      <c r="D27" s="13">
        <f t="shared" si="2"/>
        <v>85</v>
      </c>
    </row>
    <row r="28" spans="1:4" x14ac:dyDescent="0.25">
      <c r="A28" s="14" t="s">
        <v>27</v>
      </c>
      <c r="B28" s="15">
        <v>100</v>
      </c>
      <c r="C28" s="16">
        <v>8.5</v>
      </c>
      <c r="D28" s="17">
        <f t="shared" si="2"/>
        <v>850</v>
      </c>
    </row>
    <row r="29" spans="1:4" x14ac:dyDescent="0.25">
      <c r="A29" s="14" t="s">
        <v>28</v>
      </c>
      <c r="B29" s="11">
        <v>103.75</v>
      </c>
      <c r="C29" s="12">
        <v>8.5</v>
      </c>
      <c r="D29" s="13">
        <f t="shared" si="2"/>
        <v>881.87</v>
      </c>
    </row>
    <row r="30" spans="1:4" x14ac:dyDescent="0.25">
      <c r="A30" s="14" t="s">
        <v>25</v>
      </c>
      <c r="B30" s="11">
        <v>10</v>
      </c>
      <c r="C30" s="12">
        <v>8.5</v>
      </c>
      <c r="D30" s="13">
        <f t="shared" si="2"/>
        <v>85</v>
      </c>
    </row>
    <row r="31" spans="1:4" x14ac:dyDescent="0.25">
      <c r="A31" s="14" t="s">
        <v>36</v>
      </c>
      <c r="B31" s="11">
        <v>8.5</v>
      </c>
      <c r="C31" s="12">
        <v>8.5</v>
      </c>
      <c r="D31" s="13">
        <f>TRUNC(B31*C31,2)</f>
        <v>72.25</v>
      </c>
    </row>
    <row r="32" spans="1:4" x14ac:dyDescent="0.25">
      <c r="A32" s="14" t="s">
        <v>29</v>
      </c>
      <c r="B32" s="11">
        <v>103.75</v>
      </c>
      <c r="C32" s="12">
        <v>8.5</v>
      </c>
      <c r="D32" s="13">
        <f t="shared" si="2"/>
        <v>881.87</v>
      </c>
    </row>
    <row r="33" spans="1:4" x14ac:dyDescent="0.25">
      <c r="A33" s="14" t="s">
        <v>37</v>
      </c>
      <c r="B33" s="11">
        <v>10</v>
      </c>
      <c r="C33" s="12">
        <v>8.5</v>
      </c>
      <c r="D33" s="13">
        <f>TRUNC(B33*C33,2)</f>
        <v>85</v>
      </c>
    </row>
    <row r="34" spans="1:4" x14ac:dyDescent="0.25">
      <c r="A34" s="14" t="s">
        <v>38</v>
      </c>
      <c r="B34" s="11">
        <v>100</v>
      </c>
      <c r="C34" s="12">
        <v>8.5</v>
      </c>
      <c r="D34" s="13">
        <f t="shared" ref="D34:D35" si="3">TRUNC(B34*C34,2)</f>
        <v>850</v>
      </c>
    </row>
    <row r="35" spans="1:4" x14ac:dyDescent="0.25">
      <c r="A35" s="10" t="s">
        <v>39</v>
      </c>
      <c r="B35" s="11">
        <v>105</v>
      </c>
      <c r="C35" s="12">
        <v>12.8</v>
      </c>
      <c r="D35" s="13">
        <f t="shared" si="3"/>
        <v>1344</v>
      </c>
    </row>
    <row r="36" spans="1:4" x14ac:dyDescent="0.25">
      <c r="A36" s="10" t="s">
        <v>40</v>
      </c>
      <c r="B36" s="11">
        <v>8.5</v>
      </c>
      <c r="C36" s="12">
        <v>18</v>
      </c>
      <c r="D36" s="13">
        <f>TRUNC(B36*C36,2)</f>
        <v>153</v>
      </c>
    </row>
    <row r="37" spans="1:4" x14ac:dyDescent="0.25">
      <c r="A37" s="14"/>
      <c r="B37" s="11"/>
      <c r="C37" s="12"/>
      <c r="D37" s="13">
        <f>TRUNC(B37*C37,2)</f>
        <v>0</v>
      </c>
    </row>
    <row r="38" spans="1:4" x14ac:dyDescent="0.25">
      <c r="A38" s="14" t="s">
        <v>0</v>
      </c>
      <c r="B38" s="11"/>
      <c r="C38" s="12"/>
      <c r="D38" s="18">
        <f>SUM(D6:D37)</f>
        <v>18593.22</v>
      </c>
    </row>
    <row r="39" spans="1:4" x14ac:dyDescent="0.25">
      <c r="A39" s="28" t="s">
        <v>42</v>
      </c>
      <c r="B39" s="29"/>
      <c r="C39" s="30"/>
      <c r="D39" s="31">
        <f>TRUNC(B39*C39,2)</f>
        <v>0</v>
      </c>
    </row>
    <row r="40" spans="1:4" x14ac:dyDescent="0.25">
      <c r="A40" s="19"/>
      <c r="B40" s="20"/>
      <c r="C40" s="20"/>
      <c r="D40" s="21"/>
    </row>
    <row r="41" spans="1:4" x14ac:dyDescent="0.25">
      <c r="A41" s="22" t="s">
        <v>16</v>
      </c>
      <c r="B41" s="23"/>
      <c r="C41" s="23"/>
      <c r="D41" s="24"/>
    </row>
    <row r="42" spans="1:4" x14ac:dyDescent="0.25">
      <c r="A42" s="22" t="s">
        <v>17</v>
      </c>
      <c r="B42" s="23"/>
      <c r="C42" s="23"/>
      <c r="D42" s="24"/>
    </row>
    <row r="43" spans="1:4" x14ac:dyDescent="0.25">
      <c r="A43" s="22" t="s">
        <v>18</v>
      </c>
      <c r="B43" s="23"/>
      <c r="C43" s="23"/>
      <c r="D43" s="24"/>
    </row>
    <row r="44" spans="1:4" ht="15.75" thickBot="1" x14ac:dyDescent="0.3">
      <c r="A44" s="25"/>
      <c r="B44" s="26"/>
      <c r="C44" s="26"/>
      <c r="D44" s="27"/>
    </row>
  </sheetData>
  <mergeCells count="7">
    <mergeCell ref="A41:D41"/>
    <mergeCell ref="A42:D42"/>
    <mergeCell ref="A43:D43"/>
    <mergeCell ref="A1:D1"/>
    <mergeCell ref="A2:D2"/>
    <mergeCell ref="A3:D3"/>
    <mergeCell ref="A4:D4"/>
  </mergeCells>
  <pageMargins left="3.937007874015748E-2" right="7.874015748031496E-2" top="0.39370078740157483" bottom="0.19685039370078741" header="0.31496062992125984" footer="0.31496062992125984"/>
  <pageSetup paperSize="9" scale="95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Windows</dc:creator>
  <cp:lastModifiedBy>Microsoft Windows</cp:lastModifiedBy>
  <cp:lastPrinted>2019-02-04T12:46:55Z</cp:lastPrinted>
  <dcterms:created xsi:type="dcterms:W3CDTF">2018-06-29T14:20:45Z</dcterms:created>
  <dcterms:modified xsi:type="dcterms:W3CDTF">2019-02-04T12:46:59Z</dcterms:modified>
</cp:coreProperties>
</file>